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OneDrive\PAI-1\投稿 -Peer J\Raw Data for Fig2-5 and Table1\Figure 2\SA-β-gal staining of HCF at P3 AND P11\"/>
    </mc:Choice>
  </mc:AlternateContent>
  <xr:revisionPtr revIDLastSave="0" documentId="13_ncr:1_{79BCBF7C-EDD5-424E-BB2E-8D2D05D825BD}" xr6:coauthVersionLast="47" xr6:coauthVersionMax="47" xr10:uidLastSave="{00000000-0000-0000-0000-000000000000}"/>
  <bookViews>
    <workbookView xWindow="840" yWindow="4245" windowWidth="32505" windowHeight="1150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P15" i="1" l="1"/>
  <c r="K15" i="1"/>
  <c r="E15" i="1"/>
  <c r="P7" i="1"/>
  <c r="K7" i="1"/>
  <c r="E7" i="1"/>
  <c r="P13" i="1"/>
  <c r="O13" i="1"/>
  <c r="N13" i="1"/>
  <c r="K13" i="1"/>
  <c r="J13" i="1"/>
  <c r="I13" i="1"/>
  <c r="H13" i="1"/>
  <c r="E13" i="1"/>
  <c r="D13" i="1"/>
  <c r="C13" i="1"/>
  <c r="E14" i="1" s="1"/>
  <c r="P5" i="1"/>
  <c r="O5" i="1"/>
  <c r="N5" i="1"/>
  <c r="P6" i="1" s="1"/>
  <c r="K5" i="1"/>
  <c r="J5" i="1"/>
  <c r="I5" i="1"/>
  <c r="H5" i="1"/>
  <c r="E5" i="1"/>
  <c r="D5" i="1"/>
  <c r="C5" i="1"/>
  <c r="K14" i="1" l="1"/>
  <c r="K6" i="1"/>
  <c r="E6" i="1"/>
  <c r="P14" i="1"/>
</calcChain>
</file>

<file path=xl/sharedStrings.xml><?xml version="1.0" encoding="utf-8"?>
<sst xmlns="http://schemas.openxmlformats.org/spreadsheetml/2006/main" count="54" uniqueCount="14">
  <si>
    <t xml:space="preserve"> P3-4</t>
  </si>
  <si>
    <t>Rate</t>
  </si>
  <si>
    <t>P11-13</t>
  </si>
  <si>
    <t>total</t>
    <phoneticPr fontId="1" type="noConversion"/>
  </si>
  <si>
    <t>blue</t>
    <phoneticPr fontId="1" type="noConversion"/>
  </si>
  <si>
    <t>capture1</t>
    <phoneticPr fontId="1" type="noConversion"/>
  </si>
  <si>
    <t>capture2</t>
    <phoneticPr fontId="1" type="noConversion"/>
  </si>
  <si>
    <t>capture3</t>
    <phoneticPr fontId="1" type="noConversion"/>
  </si>
  <si>
    <t>capture4</t>
  </si>
  <si>
    <t>Mean</t>
    <phoneticPr fontId="1" type="noConversion"/>
  </si>
  <si>
    <t>%</t>
    <phoneticPr fontId="1" type="noConversion"/>
  </si>
  <si>
    <t>N1</t>
    <phoneticPr fontId="1" type="noConversion"/>
  </si>
  <si>
    <t>N2</t>
    <phoneticPr fontId="1" type="noConversion"/>
  </si>
  <si>
    <t>N3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</si>
</sst>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58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workbookViewId="0">
      <selection activeCell="G19" sqref="G19"/>
    </sheetView>
  </sheetViews>
  <sheetFormatPr defaultColWidth="9" defaultRowHeight="14.25" x14ac:dyDescent="0.2"/>
  <cols>
    <col min="1" max="1" width="9" style="2"/>
    <col min="2" max="2" width="9" style="2" customWidth="1"/>
    <col min="3" max="4" width="9" style="2"/>
    <col min="5" max="5" width="13.625" style="2"/>
    <col min="6" max="7" width="9" style="2"/>
    <col min="8" max="12" width="10.375" style="2" customWidth="1"/>
    <col min="13" max="16384" width="9" style="2"/>
  </cols>
  <sheetData>
    <row r="1" spans="1:16" x14ac:dyDescent="0.2">
      <c r="B1" s="3" t="s">
        <v>11</v>
      </c>
      <c r="C1" s="3"/>
      <c r="D1" s="3"/>
      <c r="E1" s="3"/>
      <c r="G1" s="3" t="s">
        <v>12</v>
      </c>
      <c r="H1" s="3"/>
      <c r="I1" s="3"/>
      <c r="J1" s="3"/>
      <c r="K1" s="3"/>
      <c r="M1" s="3" t="s">
        <v>13</v>
      </c>
      <c r="N1" s="3"/>
      <c r="O1" s="3"/>
      <c r="P1" s="3"/>
    </row>
    <row r="2" spans="1:16" x14ac:dyDescent="0.2">
      <c r="A2" s="3" t="s">
        <v>0</v>
      </c>
      <c r="C2" s="2" t="s">
        <v>5</v>
      </c>
      <c r="D2" s="2" t="s">
        <v>6</v>
      </c>
      <c r="E2" s="2" t="s">
        <v>7</v>
      </c>
      <c r="H2" s="2" t="s">
        <v>5</v>
      </c>
      <c r="I2" s="2" t="s">
        <v>6</v>
      </c>
      <c r="J2" s="2" t="s">
        <v>7</v>
      </c>
      <c r="K2" s="2" t="s">
        <v>8</v>
      </c>
      <c r="N2" s="2" t="s">
        <v>5</v>
      </c>
      <c r="O2" s="2" t="s">
        <v>6</v>
      </c>
      <c r="P2" s="2" t="s">
        <v>7</v>
      </c>
    </row>
    <row r="3" spans="1:16" x14ac:dyDescent="0.2">
      <c r="A3" s="3"/>
      <c r="B3" s="2" t="s">
        <v>4</v>
      </c>
      <c r="C3" s="2">
        <v>1</v>
      </c>
      <c r="D3" s="2">
        <v>2</v>
      </c>
      <c r="E3" s="2">
        <v>1</v>
      </c>
      <c r="G3" s="2" t="s">
        <v>4</v>
      </c>
      <c r="H3" s="2">
        <v>1</v>
      </c>
      <c r="I3" s="2">
        <v>2</v>
      </c>
      <c r="J3" s="2">
        <v>1</v>
      </c>
      <c r="K3" s="2">
        <v>1</v>
      </c>
      <c r="M3" s="2" t="s">
        <v>4</v>
      </c>
      <c r="N3" s="2">
        <v>2</v>
      </c>
      <c r="O3" s="2">
        <v>2</v>
      </c>
      <c r="P3" s="2">
        <v>2</v>
      </c>
    </row>
    <row r="4" spans="1:16" x14ac:dyDescent="0.2">
      <c r="A4" s="3"/>
      <c r="B4" s="2" t="s">
        <v>3</v>
      </c>
      <c r="C4" s="2">
        <v>182</v>
      </c>
      <c r="D4" s="2">
        <v>94</v>
      </c>
      <c r="E4" s="2">
        <v>114</v>
      </c>
      <c r="G4" s="2" t="s">
        <v>3</v>
      </c>
      <c r="H4" s="2">
        <v>109</v>
      </c>
      <c r="I4" s="2">
        <v>99</v>
      </c>
      <c r="J4" s="2">
        <v>74</v>
      </c>
      <c r="K4" s="2">
        <v>90</v>
      </c>
      <c r="M4" s="2" t="s">
        <v>3</v>
      </c>
      <c r="N4" s="2">
        <v>110</v>
      </c>
      <c r="O4" s="2">
        <v>90</v>
      </c>
      <c r="P4" s="2">
        <v>125</v>
      </c>
    </row>
    <row r="5" spans="1:16" x14ac:dyDescent="0.2">
      <c r="A5" s="3"/>
      <c r="B5" s="2" t="s">
        <v>1</v>
      </c>
      <c r="C5" s="2">
        <f>C3/C4</f>
        <v>5.4945054945054949E-3</v>
      </c>
      <c r="D5" s="2">
        <f t="shared" ref="D5:E5" si="0">D3/D4</f>
        <v>2.1276595744680851E-2</v>
      </c>
      <c r="E5" s="2">
        <f t="shared" si="0"/>
        <v>8.771929824561403E-3</v>
      </c>
      <c r="G5" s="2" t="s">
        <v>1</v>
      </c>
      <c r="H5" s="4">
        <f>H3/H4</f>
        <v>9.1743119266055051E-3</v>
      </c>
      <c r="I5" s="4">
        <f>I3/I4</f>
        <v>2.0202020202020204E-2</v>
      </c>
      <c r="J5" s="4">
        <f>J3/J4</f>
        <v>1.3513513513513514E-2</v>
      </c>
      <c r="K5" s="4">
        <f>K3/K4</f>
        <v>1.1111111111111112E-2</v>
      </c>
      <c r="L5" s="4"/>
      <c r="M5" s="2" t="s">
        <v>1</v>
      </c>
      <c r="N5" s="2">
        <f t="shared" ref="N5" si="1">N3/N4</f>
        <v>1.8181818181818181E-2</v>
      </c>
      <c r="O5" s="2">
        <f t="shared" ref="O5" si="2">O3/O4</f>
        <v>2.2222222222222223E-2</v>
      </c>
      <c r="P5" s="2">
        <f t="shared" ref="P5" si="3">P3/P4</f>
        <v>1.6E-2</v>
      </c>
    </row>
    <row r="6" spans="1:16" x14ac:dyDescent="0.2">
      <c r="A6" s="3"/>
      <c r="B6" s="2" t="s">
        <v>9</v>
      </c>
      <c r="E6" s="2">
        <f>(C5+D5+E5)/3</f>
        <v>1.1847677021249248E-2</v>
      </c>
      <c r="G6" s="2" t="s">
        <v>9</v>
      </c>
      <c r="K6" s="2">
        <f>(H5+I5+J5+K5)/4</f>
        <v>1.3500239188312585E-2</v>
      </c>
      <c r="M6" s="2" t="s">
        <v>9</v>
      </c>
      <c r="P6" s="2">
        <f t="shared" ref="P6" si="4">(N5+O5+P5)/3</f>
        <v>1.8801346801346801E-2</v>
      </c>
    </row>
    <row r="7" spans="1:16" x14ac:dyDescent="0.2">
      <c r="B7" s="2" t="s">
        <v>10</v>
      </c>
      <c r="E7" s="1">
        <f>100*E6</f>
        <v>1.1847677021249248</v>
      </c>
      <c r="G7" s="2" t="s">
        <v>10</v>
      </c>
      <c r="K7" s="1">
        <f>100*K6</f>
        <v>1.3500239188312584</v>
      </c>
      <c r="M7" s="2" t="s">
        <v>10</v>
      </c>
      <c r="P7" s="1">
        <f>100*P6</f>
        <v>1.8801346801346801</v>
      </c>
    </row>
    <row r="9" spans="1:16" x14ac:dyDescent="0.2">
      <c r="K9" s="5"/>
      <c r="L9" s="5"/>
    </row>
    <row r="10" spans="1:16" x14ac:dyDescent="0.2">
      <c r="A10" s="3" t="s">
        <v>2</v>
      </c>
      <c r="C10" s="2" t="s">
        <v>5</v>
      </c>
      <c r="D10" s="2" t="s">
        <v>6</v>
      </c>
      <c r="E10" s="2" t="s">
        <v>7</v>
      </c>
      <c r="H10" s="2" t="s">
        <v>5</v>
      </c>
      <c r="I10" s="2" t="s">
        <v>6</v>
      </c>
      <c r="J10" s="2" t="s">
        <v>7</v>
      </c>
      <c r="K10" s="2" t="s">
        <v>8</v>
      </c>
      <c r="N10" s="2" t="s">
        <v>5</v>
      </c>
      <c r="O10" s="2" t="s">
        <v>6</v>
      </c>
      <c r="P10" s="2" t="s">
        <v>7</v>
      </c>
    </row>
    <row r="11" spans="1:16" x14ac:dyDescent="0.2">
      <c r="A11" s="3"/>
      <c r="B11" s="2" t="s">
        <v>4</v>
      </c>
      <c r="C11" s="2">
        <v>33</v>
      </c>
      <c r="D11" s="2">
        <v>32</v>
      </c>
      <c r="E11" s="2">
        <v>16</v>
      </c>
      <c r="G11" s="2" t="s">
        <v>4</v>
      </c>
      <c r="H11" s="2">
        <v>38</v>
      </c>
      <c r="I11" s="2">
        <v>30</v>
      </c>
      <c r="J11" s="2">
        <v>29</v>
      </c>
      <c r="K11" s="2">
        <v>31</v>
      </c>
      <c r="M11" s="2" t="s">
        <v>4</v>
      </c>
      <c r="N11" s="2">
        <v>24</v>
      </c>
      <c r="O11" s="2">
        <v>28</v>
      </c>
      <c r="P11" s="2">
        <v>20</v>
      </c>
    </row>
    <row r="12" spans="1:16" x14ac:dyDescent="0.2">
      <c r="A12" s="3"/>
      <c r="B12" s="2" t="s">
        <v>3</v>
      </c>
      <c r="C12" s="2">
        <v>67</v>
      </c>
      <c r="D12" s="2">
        <v>64</v>
      </c>
      <c r="E12" s="2">
        <v>40</v>
      </c>
      <c r="G12" s="2" t="s">
        <v>3</v>
      </c>
      <c r="H12" s="2">
        <v>45</v>
      </c>
      <c r="I12" s="2">
        <v>48</v>
      </c>
      <c r="J12" s="2">
        <v>54</v>
      </c>
      <c r="K12" s="2">
        <v>44</v>
      </c>
      <c r="M12" s="2" t="s">
        <v>3</v>
      </c>
      <c r="N12" s="2">
        <v>38</v>
      </c>
      <c r="O12" s="2">
        <v>44</v>
      </c>
      <c r="P12" s="2">
        <v>38</v>
      </c>
    </row>
    <row r="13" spans="1:16" x14ac:dyDescent="0.2">
      <c r="A13" s="3"/>
      <c r="B13" s="2" t="s">
        <v>1</v>
      </c>
      <c r="C13" s="2">
        <f>C11/C12</f>
        <v>0.4925373134328358</v>
      </c>
      <c r="D13" s="2">
        <f>D11/D12</f>
        <v>0.5</v>
      </c>
      <c r="E13" s="2">
        <f>E11/E12</f>
        <v>0.4</v>
      </c>
      <c r="G13" s="2" t="s">
        <v>1</v>
      </c>
      <c r="H13" s="2">
        <f t="shared" ref="H13" si="5">H11/H12</f>
        <v>0.84444444444444444</v>
      </c>
      <c r="I13" s="2">
        <f t="shared" ref="I13" si="6">I11/I12</f>
        <v>0.625</v>
      </c>
      <c r="J13" s="2">
        <f t="shared" ref="J13" si="7">J11/J12</f>
        <v>0.53703703703703709</v>
      </c>
      <c r="K13" s="2">
        <f>K11/K12</f>
        <v>0.70454545454545459</v>
      </c>
      <c r="M13" s="2" t="s">
        <v>1</v>
      </c>
      <c r="N13" s="2">
        <f t="shared" ref="N13" si="8">N11/N12</f>
        <v>0.63157894736842102</v>
      </c>
      <c r="O13" s="2">
        <f t="shared" ref="O13" si="9">O11/O12</f>
        <v>0.63636363636363635</v>
      </c>
      <c r="P13" s="2">
        <f t="shared" ref="P13" si="10">P11/P12</f>
        <v>0.52631578947368418</v>
      </c>
    </row>
    <row r="14" spans="1:16" x14ac:dyDescent="0.2">
      <c r="A14" s="3"/>
      <c r="B14" s="2" t="s">
        <v>9</v>
      </c>
      <c r="E14" s="2">
        <f>(C13+D13+E13)/3</f>
        <v>0.46417910447761196</v>
      </c>
      <c r="G14" s="2" t="s">
        <v>9</v>
      </c>
      <c r="K14" s="2">
        <f>(H13+I13+J13+K13)/4</f>
        <v>0.67775673400673409</v>
      </c>
      <c r="M14" s="2" t="s">
        <v>9</v>
      </c>
      <c r="P14" s="2">
        <f t="shared" ref="P14" si="11">(N13+O13+P13)/3</f>
        <v>0.59808612440191389</v>
      </c>
    </row>
    <row r="15" spans="1:16" x14ac:dyDescent="0.2">
      <c r="B15" s="2" t="s">
        <v>10</v>
      </c>
      <c r="E15" s="1">
        <f>100*E14</f>
        <v>46.417910447761194</v>
      </c>
      <c r="K15" s="1">
        <f>100*K14</f>
        <v>67.775673400673412</v>
      </c>
      <c r="M15" s="2" t="s">
        <v>10</v>
      </c>
      <c r="P15" s="1">
        <f>100*P14</f>
        <v>59.808612440191389</v>
      </c>
    </row>
    <row r="17" spans="5:5" x14ac:dyDescent="0.2">
      <c r="E17" s="4"/>
    </row>
    <row r="18" spans="5:5" x14ac:dyDescent="0.2">
      <c r="E18" s="4"/>
    </row>
    <row r="19" spans="5:5" x14ac:dyDescent="0.2">
      <c r="E19" s="4"/>
    </row>
  </sheetData>
  <mergeCells count="5">
    <mergeCell ref="B1:E1"/>
    <mergeCell ref="G1:K1"/>
    <mergeCell ref="M1:P1"/>
    <mergeCell ref="A2:A6"/>
    <mergeCell ref="A10:A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小团团</cp:lastModifiedBy>
  <dcterms:created xsi:type="dcterms:W3CDTF">2020-07-11T01:52:00Z</dcterms:created>
  <dcterms:modified xsi:type="dcterms:W3CDTF">2023-08-25T05:54:17Z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4BE001B3EF85491FB957E07135C89994</vt:lpwstr>
  </property>
  <property fmtid="{D5CDD505-2E9C-101B-9397-08002B2CF9AE}" pid="3" name="KSOProductBuildVer">
    <vt:lpwstr>2052-11.1.0.12763</vt:lpwstr>
  </property>
</Properties>
</file>